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-120" yWindow="-60" windowWidth="29040" windowHeight="15930" activeTab="1"/>
  </bookViews>
  <sheets>
    <sheet name="Итоговые показатели" sheetId="1" r:id="rId1"/>
    <sheet name="сводный рейтинг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Print_Titles" localSheetId="0">'Итоговые показатели'!$A:$B,'Итоговые показатели'!$3:$5</definedName>
    <definedName name="_xlnm.Print_Area" localSheetId="0">'Итоговые показатели'!$A:$AI</definedName>
    <definedName name="_xlnm.Print_Area" localSheetId="1">'сводный рейтинг'!$A$1:$C$13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1" l="1"/>
  <c r="O7" i="1"/>
  <c r="N8" i="1"/>
  <c r="O8" i="1"/>
  <c r="N9" i="1"/>
  <c r="O9" i="1"/>
  <c r="N10" i="1"/>
  <c r="O10" i="1"/>
  <c r="N11" i="1"/>
  <c r="O11" i="1"/>
  <c r="O6" i="1"/>
  <c r="N6" i="1"/>
  <c r="M11" i="1"/>
  <c r="L11" i="1"/>
  <c r="M10" i="1"/>
  <c r="L10" i="1"/>
  <c r="M9" i="1"/>
  <c r="L9" i="1"/>
  <c r="M8" i="1"/>
  <c r="L8" i="1"/>
  <c r="M7" i="1"/>
  <c r="L7" i="1"/>
  <c r="M6" i="1"/>
  <c r="L6" i="1"/>
  <c r="K11" i="1"/>
  <c r="J11" i="1"/>
  <c r="K10" i="1"/>
  <c r="J10" i="1"/>
  <c r="K8" i="1"/>
  <c r="J8" i="1"/>
  <c r="K6" i="1"/>
  <c r="J6" i="1"/>
  <c r="H7" i="1"/>
  <c r="I7" i="1"/>
  <c r="H8" i="1"/>
  <c r="I8" i="1"/>
  <c r="H9" i="1"/>
  <c r="I9" i="1"/>
  <c r="H10" i="1"/>
  <c r="I10" i="1"/>
  <c r="H11" i="1"/>
  <c r="I11" i="1"/>
  <c r="I6" i="1"/>
  <c r="H6" i="1"/>
  <c r="F7" i="1"/>
  <c r="G7" i="1"/>
  <c r="F8" i="1"/>
  <c r="G8" i="1"/>
  <c r="F9" i="1"/>
  <c r="G9" i="1"/>
  <c r="F10" i="1"/>
  <c r="G10" i="1"/>
  <c r="F11" i="1"/>
  <c r="G11" i="1"/>
  <c r="G6" i="1"/>
  <c r="F6" i="1"/>
  <c r="D7" i="1"/>
  <c r="E7" i="1"/>
  <c r="D8" i="1"/>
  <c r="E8" i="1"/>
  <c r="D9" i="1"/>
  <c r="E9" i="1"/>
  <c r="D10" i="1"/>
  <c r="E10" i="1"/>
  <c r="D11" i="1"/>
  <c r="E11" i="1"/>
  <c r="E6" i="1"/>
  <c r="D6" i="1"/>
  <c r="J7" i="1" l="1"/>
  <c r="K7" i="1"/>
  <c r="AJ11" i="1" l="1"/>
  <c r="AI11" i="1"/>
  <c r="AH11" i="1"/>
  <c r="AJ10" i="1"/>
  <c r="AI10" i="1"/>
  <c r="AH10" i="1"/>
  <c r="AJ9" i="1"/>
  <c r="AI9" i="1"/>
  <c r="AH9" i="1"/>
  <c r="AJ8" i="1"/>
  <c r="AI8" i="1"/>
  <c r="AH8" i="1"/>
  <c r="AJ7" i="1"/>
  <c r="AI7" i="1"/>
  <c r="AH7" i="1"/>
  <c r="AJ6" i="1"/>
  <c r="AI6" i="1"/>
  <c r="AH6" i="1"/>
  <c r="AE11" i="1"/>
  <c r="AE6" i="1"/>
  <c r="AC6" i="1"/>
  <c r="Z11" i="1"/>
  <c r="Y11" i="1"/>
  <c r="X11" i="1"/>
  <c r="W11" i="1"/>
  <c r="V11" i="1"/>
  <c r="Z10" i="1"/>
  <c r="Y10" i="1"/>
  <c r="X10" i="1"/>
  <c r="W10" i="1"/>
  <c r="V10" i="1"/>
  <c r="Z9" i="1"/>
  <c r="Y9" i="1"/>
  <c r="X9" i="1"/>
  <c r="W9" i="1"/>
  <c r="V9" i="1"/>
  <c r="Z8" i="1"/>
  <c r="Y8" i="1"/>
  <c r="X8" i="1"/>
  <c r="W8" i="1"/>
  <c r="V8" i="1"/>
  <c r="Z7" i="1"/>
  <c r="Y7" i="1"/>
  <c r="X7" i="1"/>
  <c r="W7" i="1"/>
  <c r="V7" i="1"/>
  <c r="Z6" i="1"/>
  <c r="Y6" i="1"/>
  <c r="X6" i="1"/>
  <c r="W6" i="1"/>
  <c r="V6" i="1"/>
  <c r="U11" i="1"/>
  <c r="U10" i="1"/>
  <c r="U9" i="1"/>
  <c r="U8" i="1"/>
  <c r="U7" i="1"/>
  <c r="U6" i="1"/>
  <c r="T11" i="1"/>
  <c r="S11" i="1"/>
  <c r="R11" i="1"/>
  <c r="Q11" i="1"/>
  <c r="T10" i="1"/>
  <c r="S10" i="1"/>
  <c r="R10" i="1"/>
  <c r="Q10" i="1"/>
  <c r="T9" i="1"/>
  <c r="S9" i="1"/>
  <c r="R9" i="1"/>
  <c r="Q9" i="1"/>
  <c r="T8" i="1"/>
  <c r="S8" i="1"/>
  <c r="R8" i="1"/>
  <c r="Q8" i="1"/>
  <c r="T7" i="1"/>
  <c r="S7" i="1"/>
  <c r="R7" i="1"/>
  <c r="Q7" i="1"/>
  <c r="T6" i="1"/>
  <c r="S6" i="1"/>
  <c r="R6" i="1"/>
  <c r="Q6" i="1"/>
  <c r="P7" i="1"/>
  <c r="P8" i="1"/>
  <c r="P9" i="1"/>
  <c r="P10" i="1"/>
  <c r="P6" i="1"/>
  <c r="J9" i="1"/>
  <c r="K9" i="1"/>
  <c r="K12" i="1" l="1"/>
  <c r="R12" i="1"/>
  <c r="I12" i="1"/>
  <c r="T12" i="1"/>
  <c r="Y12" i="1"/>
  <c r="AI12" i="1"/>
  <c r="W12" i="1"/>
  <c r="U12" i="1"/>
  <c r="O12" i="1"/>
  <c r="G12" i="1"/>
  <c r="E12" i="1"/>
  <c r="M12" i="1"/>
  <c r="AJ12" i="1"/>
  <c r="Z12" i="1"/>
  <c r="C5" i="1" l="1"/>
  <c r="AF11" i="1" l="1"/>
  <c r="AF6" i="1" l="1"/>
  <c r="AE7" i="1" l="1"/>
  <c r="AF7" i="1" l="1"/>
  <c r="AD6" i="1"/>
  <c r="AB9" i="1" l="1"/>
  <c r="AA9" i="1"/>
  <c r="AB6" i="1"/>
  <c r="AA6" i="1"/>
  <c r="AB10" i="1"/>
  <c r="AA10" i="1"/>
  <c r="AD9" i="1"/>
  <c r="AC9" i="1"/>
  <c r="AB7" i="1"/>
  <c r="AA7" i="1"/>
  <c r="AD10" i="1"/>
  <c r="AC10" i="1"/>
  <c r="AF10" i="1"/>
  <c r="AE10" i="1"/>
  <c r="AF9" i="1"/>
  <c r="AE9" i="1"/>
  <c r="AD7" i="1"/>
  <c r="AC7" i="1"/>
  <c r="AB8" i="1"/>
  <c r="AA8" i="1"/>
  <c r="AB11" i="1"/>
  <c r="AA11" i="1"/>
  <c r="AD8" i="1"/>
  <c r="AC8" i="1"/>
  <c r="AF8" i="1"/>
  <c r="AE8" i="1"/>
  <c r="AD11" i="1"/>
  <c r="AC11" i="1"/>
  <c r="AG6" i="1"/>
  <c r="AG9" i="1"/>
  <c r="AG7" i="1"/>
  <c r="AF12" i="1" l="1"/>
  <c r="AD12" i="1"/>
  <c r="C6" i="1"/>
  <c r="C9" i="1"/>
  <c r="AG11" i="1"/>
  <c r="AB12" i="1"/>
  <c r="C7" i="1"/>
  <c r="AG10" i="1"/>
  <c r="AG8" i="1"/>
  <c r="AG12" i="1" l="1"/>
  <c r="C10" i="1"/>
  <c r="C8" i="1"/>
  <c r="P11" i="1" l="1"/>
  <c r="P12" i="1" l="1"/>
  <c r="C11" i="1"/>
  <c r="C12" i="1" l="1"/>
</calcChain>
</file>

<file path=xl/sharedStrings.xml><?xml version="1.0" encoding="utf-8"?>
<sst xmlns="http://schemas.openxmlformats.org/spreadsheetml/2006/main" count="77" uniqueCount="45">
  <si>
    <t xml:space="preserve">№ п/п
</t>
  </si>
  <si>
    <t xml:space="preserve">Итоговая оценка
</t>
  </si>
  <si>
    <t>Оценка</t>
  </si>
  <si>
    <t>Значение показателя</t>
  </si>
  <si>
    <t xml:space="preserve">Значение показателя </t>
  </si>
  <si>
    <t>1. Качество управления расходами бюджета</t>
  </si>
  <si>
    <t>Наименование участника мониторинга качества финансового менеджмента  ПБС</t>
  </si>
  <si>
    <t>1.1. Качество планирования расходов бюджетных ассигнований</t>
  </si>
  <si>
    <t xml:space="preserve">1.2. Доля неисполненных на конец отчетного финансового года бюджетных ассигнований, предусмотренных бюджетной сметой
</t>
  </si>
  <si>
    <t xml:space="preserve">1.3. Равномерность расходов (без учета расходов за счет субвенций, субсидий и иных межбюджетных трансфертов, имеющих целевое значение)
</t>
  </si>
  <si>
    <t xml:space="preserve">1.4. Уровень исполнения учреждением расходов, источником финансового обеспечения которых являются межбюджетные трансферты вышестоящих бюджетов
</t>
  </si>
  <si>
    <t xml:space="preserve">1.6. Эффективность управления просроченной кредиторской задолженностью по расчетам с поставщиками и подрядчиками 
</t>
  </si>
  <si>
    <t>1.5. Уровень исполнения учреждением прогноза отдельных кассовых выплат по расходам за отчётный период</t>
  </si>
  <si>
    <t>2. Качество ведения учета и составления бюджетной отчетности</t>
  </si>
  <si>
    <t>2.1. Соблюдение сроков предоставления бюджетной отчетности ПБС</t>
  </si>
  <si>
    <t>4. Качество управления активами</t>
  </si>
  <si>
    <t>4.1. Доля выявленных нарушений в финансово-бюджетной сфере</t>
  </si>
  <si>
    <t xml:space="preserve">4.2. Доля недостачи хищений денежных средств и материальных ценностей
</t>
  </si>
  <si>
    <t xml:space="preserve">4.3. Динамика объема материальных запасов ПБС 
</t>
  </si>
  <si>
    <t>5. Качество исполнения бюджетных процедур во взаимосвязи с выявленными бюджетными нарушениями</t>
  </si>
  <si>
    <t>МКУ "Управление по делам гражданской обороны и чрезвычайным ситуациям"</t>
  </si>
  <si>
    <t>МКУ "Управление капитального строительства по застройке Нижневартовского района"</t>
  </si>
  <si>
    <t>МКУ "Редакция районной газеты "Новости Приобья"</t>
  </si>
  <si>
    <t>МКУ "Учреждение хозяйственного обеспечения муниципальных учреждений Нижневартовского района"</t>
  </si>
  <si>
    <t>МКУ "Учреждение по материально-техническому обеспечению деятельности органов местного самоуправления"</t>
  </si>
  <si>
    <t>Наименование получателей бюджетных средств</t>
  </si>
  <si>
    <t xml:space="preserve">Итоговая оценка (баллы) </t>
  </si>
  <si>
    <t>Рейтинговая оценка по получателям  бюджетных средств</t>
  </si>
  <si>
    <t>МКУ "Управление имущественными и земельными ресурсами"</t>
  </si>
  <si>
    <t>Среднее значение</t>
  </si>
  <si>
    <t xml:space="preserve">2.2.Учреждения, опубликовавшие на официальном сайте российской Федерации bus.gov.ru отчёт о результатах деятельности и об использовании имущества </t>
  </si>
  <si>
    <t>3.1. Качество организации внутреннего финансового контроля</t>
  </si>
  <si>
    <t>3.2. Качество организации внутреннего финансового аудита</t>
  </si>
  <si>
    <t>3. Качество организации и осуществления внутреннего финансового контроля и  внутреннего финансового аудита</t>
  </si>
  <si>
    <t>5.1. Приостановление операций по расходованию средств на лицевых  счетах учреждений,  в связи с нарушением процедур исполнения судебных актов, предусматривающих обращение взыскания на средства бюджета района</t>
  </si>
  <si>
    <t>Итоговая оценка по показателю 1.</t>
  </si>
  <si>
    <t>Итоговая оценка по показателю 2</t>
  </si>
  <si>
    <t>Итоговая оценка по показателю 3</t>
  </si>
  <si>
    <t>Итоговая оценка по показателю 4</t>
  </si>
  <si>
    <t>Итоговая оценка по показателю 5</t>
  </si>
  <si>
    <t>Приложение 3 к пояснительной записке</t>
  </si>
  <si>
    <r>
      <rPr>
        <sz val="18"/>
        <rFont val="Times New Roman"/>
        <family val="1"/>
        <charset val="204"/>
      </rPr>
      <t>Итоговые показатели мониторинга качества финансового менеджмента,</t>
    </r>
    <r>
      <rPr>
        <b/>
        <sz val="18"/>
        <rFont val="Times New Roman"/>
        <family val="1"/>
        <charset val="204"/>
      </rPr>
      <t xml:space="preserve"> в части мониторинга получателей бюджетных средств за 2023 год</t>
    </r>
  </si>
  <si>
    <t>Сводный рейтинг по  качеству финансового менеджмента получателей бюджетных средств за 2023 год</t>
  </si>
  <si>
    <t>таблица 3</t>
  </si>
  <si>
    <t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</si>
</sst>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8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18"/>
      <name val="Calibri"/>
      <family val="2"/>
      <scheme val="minor"/>
    </font>
    <font>
      <b/>
      <sz val="1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5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left"/>
    </xf>
    <xf numFmtId="0" fontId="12" fillId="0" borderId="0" xfId="0" applyFont="1" applyAlignment="1">
      <alignment vertical="center"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3" fillId="0" borderId="0" xfId="0" applyFont="1"/>
    <xf numFmtId="3" fontId="16" fillId="6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" fontId="13" fillId="3" borderId="1" xfId="0" applyNumberFormat="1" applyFont="1" applyFill="1" applyBorder="1"/>
    <xf numFmtId="4" fontId="15" fillId="0" borderId="0" xfId="0" applyNumberFormat="1" applyFont="1"/>
    <xf numFmtId="0" fontId="15" fillId="5" borderId="0" xfId="0" applyFont="1" applyFill="1"/>
    <xf numFmtId="164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" fillId="7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wrapText="1"/>
    </xf>
    <xf numFmtId="0" fontId="2" fillId="7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676DC"/>
      <color rgb="FFFD744F"/>
      <color rgb="FFF359DD"/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82;&#1072;&#1079;&#1072;&#1090;&#1077;&#1083;&#1100;%201,_&#1091;&#1090;&#1086;&#1095;&#1085;.%20&#1087;.%201.5%20&#1087;&#1086;%20&#1052;&#1050;&#1059;%20&#1059;&#1050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82;&#1072;&#1079;&#1072;&#1090;&#1077;&#1083;&#1100;%201,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82;&#1072;&#1079;&#1072;&#1090;&#1077;&#1083;&#1100;%202,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82;&#1072;&#1079;&#1072;&#1090;&#1077;&#1083;&#1100;%203,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82;&#1072;&#1079;&#1072;&#1090;&#1077;&#1083;&#1100;%204,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82;&#1072;&#1079;&#1072;&#1090;&#1077;&#1083;&#1100;%205,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 показателей"/>
    </sheetNames>
    <sheetDataSet>
      <sheetData sheetId="0">
        <row r="8">
          <cell r="E8">
            <v>0.66068927647203635</v>
          </cell>
          <cell r="F8">
            <v>1</v>
          </cell>
          <cell r="I8">
            <v>0</v>
          </cell>
          <cell r="J8">
            <v>1</v>
          </cell>
          <cell r="P8">
            <v>10.305695939481543</v>
          </cell>
          <cell r="Q8">
            <v>1</v>
          </cell>
          <cell r="T8">
            <v>100</v>
          </cell>
          <cell r="U8">
            <v>1</v>
          </cell>
          <cell r="X8">
            <v>100</v>
          </cell>
          <cell r="Y8">
            <v>1</v>
          </cell>
          <cell r="AA8">
            <v>1</v>
          </cell>
          <cell r="AB8">
            <v>1</v>
          </cell>
        </row>
        <row r="9">
          <cell r="E9">
            <v>7.7029343122774804E-2</v>
          </cell>
          <cell r="F9">
            <v>1</v>
          </cell>
          <cell r="I9">
            <v>2.6156543231835285</v>
          </cell>
          <cell r="J9">
            <v>0.97384345676816475</v>
          </cell>
          <cell r="P9">
            <v>26.963789393738324</v>
          </cell>
          <cell r="Q9">
            <v>1</v>
          </cell>
          <cell r="X9">
            <v>97.388432701327631</v>
          </cell>
          <cell r="Y9">
            <v>0.97388432701327632</v>
          </cell>
          <cell r="AA9">
            <v>1</v>
          </cell>
          <cell r="AB9">
            <v>1</v>
          </cell>
        </row>
        <row r="10">
          <cell r="E10">
            <v>0.64754001886436918</v>
          </cell>
          <cell r="F10">
            <v>1</v>
          </cell>
          <cell r="I10">
            <v>0.59066411759101833</v>
          </cell>
          <cell r="J10">
            <v>0.99409335882408978</v>
          </cell>
          <cell r="P10">
            <v>96.971310901582214</v>
          </cell>
          <cell r="Q10">
            <v>6.0573781968355722E-2</v>
          </cell>
          <cell r="T10">
            <v>99.885475405302998</v>
          </cell>
          <cell r="U10">
            <v>0.99885475405302993</v>
          </cell>
          <cell r="X10">
            <v>98.557118804154939</v>
          </cell>
          <cell r="Y10">
            <v>0.98557118804154942</v>
          </cell>
          <cell r="AA10">
            <v>1</v>
          </cell>
          <cell r="AB10">
            <v>1</v>
          </cell>
        </row>
        <row r="11">
          <cell r="E11">
            <v>0.28381571646539383</v>
          </cell>
          <cell r="F11">
            <v>1</v>
          </cell>
          <cell r="I11">
            <v>2.6911816030160116</v>
          </cell>
          <cell r="J11">
            <v>0.97308818396983987</v>
          </cell>
          <cell r="P11">
            <v>100.0433148348416</v>
          </cell>
          <cell r="Q11">
            <v>0</v>
          </cell>
          <cell r="X11">
            <v>98.443916640917621</v>
          </cell>
          <cell r="Y11">
            <v>0.98443916640917617</v>
          </cell>
          <cell r="AA11">
            <v>1</v>
          </cell>
          <cell r="AB11">
            <v>1</v>
          </cell>
        </row>
        <row r="12">
          <cell r="E12">
            <v>0.3229512125645575</v>
          </cell>
          <cell r="F12">
            <v>1</v>
          </cell>
          <cell r="I12">
            <v>0</v>
          </cell>
          <cell r="J12">
            <v>1</v>
          </cell>
          <cell r="P12">
            <v>32.737050649094989</v>
          </cell>
          <cell r="Q12">
            <v>1</v>
          </cell>
          <cell r="T12">
            <v>100</v>
          </cell>
          <cell r="U12">
            <v>1</v>
          </cell>
          <cell r="X12">
            <v>100</v>
          </cell>
          <cell r="Y12">
            <v>1</v>
          </cell>
          <cell r="AA12">
            <v>1</v>
          </cell>
          <cell r="AB12">
            <v>1</v>
          </cell>
        </row>
        <row r="13">
          <cell r="E13">
            <v>5.6684253543531474E-2</v>
          </cell>
          <cell r="F13">
            <v>1</v>
          </cell>
          <cell r="I13">
            <v>0.2210171787162932</v>
          </cell>
          <cell r="J13">
            <v>0.99778982821283702</v>
          </cell>
          <cell r="P13">
            <v>67.113758298914235</v>
          </cell>
          <cell r="Q13">
            <v>0.65772483402171533</v>
          </cell>
          <cell r="T13">
            <v>99.999946431744789</v>
          </cell>
          <cell r="U13">
            <v>0.99999946431744791</v>
          </cell>
          <cell r="X13">
            <v>41.894496554803418</v>
          </cell>
          <cell r="Y13">
            <v>0.41894496554803418</v>
          </cell>
          <cell r="AA13">
            <v>1</v>
          </cell>
          <cell r="AB13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 показателей"/>
    </sheetNames>
    <sheetDataSet>
      <sheetData sheetId="0">
        <row r="8">
          <cell r="AC8">
            <v>100</v>
          </cell>
        </row>
        <row r="9">
          <cell r="T9" t="str">
            <v>-</v>
          </cell>
          <cell r="U9" t="str">
            <v>-</v>
          </cell>
          <cell r="AC9">
            <v>99.004338738694116</v>
          </cell>
        </row>
        <row r="10">
          <cell r="AC10">
            <v>83.575587843778337</v>
          </cell>
        </row>
        <row r="11">
          <cell r="T11" t="str">
            <v>-</v>
          </cell>
          <cell r="U11" t="str">
            <v>-</v>
          </cell>
          <cell r="AC11">
            <v>80.143378102457447</v>
          </cell>
        </row>
        <row r="12">
          <cell r="AC12">
            <v>100</v>
          </cell>
        </row>
        <row r="13">
          <cell r="AC13">
            <v>85.191345473600549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 показателей"/>
    </sheetNames>
    <sheetDataSet>
      <sheetData sheetId="0">
        <row r="8">
          <cell r="C8">
            <v>0</v>
          </cell>
          <cell r="D8">
            <v>1</v>
          </cell>
          <cell r="E8" t="str">
            <v>опубликовано</v>
          </cell>
          <cell r="F8">
            <v>1</v>
          </cell>
          <cell r="G8">
            <v>100</v>
          </cell>
        </row>
        <row r="9">
          <cell r="C9">
            <v>0</v>
          </cell>
          <cell r="D9">
            <v>1</v>
          </cell>
          <cell r="E9" t="str">
            <v>опубликовано</v>
          </cell>
          <cell r="F9">
            <v>1</v>
          </cell>
          <cell r="G9">
            <v>100</v>
          </cell>
        </row>
        <row r="10">
          <cell r="C10">
            <v>0</v>
          </cell>
          <cell r="D10">
            <v>1</v>
          </cell>
          <cell r="E10" t="str">
            <v>опубликовано</v>
          </cell>
          <cell r="F10">
            <v>1</v>
          </cell>
          <cell r="G10">
            <v>100</v>
          </cell>
        </row>
        <row r="11">
          <cell r="C11">
            <v>0</v>
          </cell>
          <cell r="D11">
            <v>1</v>
          </cell>
          <cell r="E11" t="str">
            <v>опубликовано</v>
          </cell>
          <cell r="F11">
            <v>1</v>
          </cell>
          <cell r="G11">
            <v>100</v>
          </cell>
        </row>
        <row r="12">
          <cell r="C12">
            <v>0</v>
          </cell>
          <cell r="D12">
            <v>1</v>
          </cell>
          <cell r="E12" t="str">
            <v>опубликовано</v>
          </cell>
          <cell r="F12">
            <v>1</v>
          </cell>
          <cell r="G12">
            <v>100</v>
          </cell>
        </row>
        <row r="13">
          <cell r="C13">
            <v>0</v>
          </cell>
          <cell r="D13">
            <v>1</v>
          </cell>
          <cell r="E13" t="str">
            <v>опубликовано</v>
          </cell>
          <cell r="F13">
            <v>1</v>
          </cell>
          <cell r="G13">
            <v>100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 показателей"/>
    </sheetNames>
    <sheetDataSet>
      <sheetData sheetId="0">
        <row r="8">
          <cell r="C8" t="str">
            <v>Да</v>
          </cell>
          <cell r="D8">
            <v>1</v>
          </cell>
          <cell r="E8" t="str">
            <v>Да</v>
          </cell>
          <cell r="F8">
            <v>1</v>
          </cell>
          <cell r="G8">
            <v>100</v>
          </cell>
        </row>
        <row r="9">
          <cell r="C9" t="str">
            <v>Да</v>
          </cell>
          <cell r="D9">
            <v>1</v>
          </cell>
          <cell r="E9" t="str">
            <v>Да</v>
          </cell>
          <cell r="F9">
            <v>1</v>
          </cell>
          <cell r="G9">
            <v>100</v>
          </cell>
        </row>
        <row r="10">
          <cell r="C10" t="str">
            <v>Да</v>
          </cell>
          <cell r="D10">
            <v>1</v>
          </cell>
          <cell r="E10" t="str">
            <v>Да</v>
          </cell>
          <cell r="F10">
            <v>1</v>
          </cell>
          <cell r="G10">
            <v>100</v>
          </cell>
        </row>
        <row r="11">
          <cell r="C11" t="str">
            <v>Да</v>
          </cell>
          <cell r="D11">
            <v>1</v>
          </cell>
          <cell r="E11" t="str">
            <v>Да</v>
          </cell>
          <cell r="F11">
            <v>1</v>
          </cell>
          <cell r="G11">
            <v>100</v>
          </cell>
        </row>
        <row r="12">
          <cell r="C12" t="str">
            <v>Да</v>
          </cell>
          <cell r="D12">
            <v>1</v>
          </cell>
          <cell r="E12" t="str">
            <v>Да</v>
          </cell>
          <cell r="F12">
            <v>1</v>
          </cell>
          <cell r="G12">
            <v>100</v>
          </cell>
        </row>
        <row r="13">
          <cell r="C13" t="str">
            <v>Да</v>
          </cell>
          <cell r="D13">
            <v>1</v>
          </cell>
          <cell r="E13" t="str">
            <v>Да</v>
          </cell>
          <cell r="F13">
            <v>1</v>
          </cell>
          <cell r="G13">
            <v>100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 показателей"/>
    </sheetNames>
    <sheetDataSet>
      <sheetData sheetId="0">
        <row r="8">
          <cell r="E8">
            <v>0</v>
          </cell>
          <cell r="F8">
            <v>1</v>
          </cell>
          <cell r="J8">
            <v>0</v>
          </cell>
          <cell r="K8">
            <v>1</v>
          </cell>
          <cell r="N8">
            <v>0</v>
          </cell>
          <cell r="O8">
            <v>1</v>
          </cell>
          <cell r="P8">
            <v>100</v>
          </cell>
        </row>
        <row r="9">
          <cell r="E9">
            <v>0</v>
          </cell>
          <cell r="F9">
            <v>1</v>
          </cell>
          <cell r="J9">
            <v>0</v>
          </cell>
          <cell r="K9">
            <v>1</v>
          </cell>
          <cell r="N9">
            <v>356.86449202771519</v>
          </cell>
          <cell r="O9">
            <v>0</v>
          </cell>
          <cell r="P9">
            <v>67</v>
          </cell>
        </row>
        <row r="10">
          <cell r="E10">
            <v>0</v>
          </cell>
          <cell r="F10">
            <v>1</v>
          </cell>
          <cell r="J10">
            <v>0</v>
          </cell>
          <cell r="K10">
            <v>1</v>
          </cell>
          <cell r="N10">
            <v>0</v>
          </cell>
          <cell r="O10">
            <v>1</v>
          </cell>
          <cell r="P10">
            <v>100</v>
          </cell>
        </row>
        <row r="11">
          <cell r="E11">
            <v>0</v>
          </cell>
          <cell r="F11">
            <v>1</v>
          </cell>
          <cell r="J11">
            <v>0</v>
          </cell>
          <cell r="K11">
            <v>1</v>
          </cell>
          <cell r="N11">
            <v>10.881972963401259</v>
          </cell>
          <cell r="O11">
            <v>0</v>
          </cell>
          <cell r="P11">
            <v>67</v>
          </cell>
        </row>
        <row r="12">
          <cell r="E12">
            <v>0</v>
          </cell>
          <cell r="F12">
            <v>1</v>
          </cell>
          <cell r="J12">
            <v>0</v>
          </cell>
          <cell r="K12">
            <v>1</v>
          </cell>
          <cell r="N12">
            <v>438.15552920897454</v>
          </cell>
          <cell r="O12">
            <v>0</v>
          </cell>
          <cell r="P12">
            <v>67</v>
          </cell>
        </row>
        <row r="13">
          <cell r="E13">
            <v>0</v>
          </cell>
          <cell r="F13">
            <v>1</v>
          </cell>
          <cell r="J13">
            <v>0</v>
          </cell>
          <cell r="K13">
            <v>1</v>
          </cell>
          <cell r="N13">
            <v>0</v>
          </cell>
          <cell r="O13">
            <v>1</v>
          </cell>
          <cell r="P13">
            <v>100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 показателей"/>
    </sheetNames>
    <sheetDataSet>
      <sheetData sheetId="0">
        <row r="8">
          <cell r="C8" t="str">
            <v>не направлялись</v>
          </cell>
          <cell r="D8">
            <v>1</v>
          </cell>
          <cell r="E8">
            <v>100</v>
          </cell>
        </row>
        <row r="9">
          <cell r="C9" t="str">
            <v>не направлялись</v>
          </cell>
          <cell r="D9">
            <v>1</v>
          </cell>
          <cell r="E9">
            <v>100</v>
          </cell>
        </row>
        <row r="10">
          <cell r="C10" t="str">
            <v>не направлялись</v>
          </cell>
          <cell r="D10">
            <v>1</v>
          </cell>
          <cell r="E10">
            <v>100</v>
          </cell>
        </row>
        <row r="11">
          <cell r="C11" t="str">
            <v>не направлялись</v>
          </cell>
          <cell r="D11">
            <v>1</v>
          </cell>
          <cell r="E11">
            <v>100</v>
          </cell>
        </row>
        <row r="12">
          <cell r="C12" t="str">
            <v>не направлялись</v>
          </cell>
          <cell r="D12">
            <v>1</v>
          </cell>
          <cell r="E12">
            <v>100</v>
          </cell>
        </row>
        <row r="13">
          <cell r="C13" t="str">
            <v>не направлялись</v>
          </cell>
          <cell r="D13">
            <v>1</v>
          </cell>
          <cell r="E13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13"/>
  <sheetViews>
    <sheetView zoomScale="59" zoomScaleNormal="59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11" sqref="C11"/>
    </sheetView>
  </sheetViews>
  <sheetFormatPr defaultColWidth="9.140625" defaultRowHeight="23.25" x14ac:dyDescent="0.35"/>
  <cols>
    <col min="1" max="1" width="9.28515625" style="21" bestFit="1" customWidth="1"/>
    <col min="2" max="2" width="51.140625" style="15" customWidth="1"/>
    <col min="3" max="3" width="14.28515625" style="21" customWidth="1"/>
    <col min="4" max="4" width="16.28515625" style="21" customWidth="1"/>
    <col min="5" max="5" width="19.85546875" style="21" customWidth="1"/>
    <col min="6" max="6" width="14" style="21" customWidth="1"/>
    <col min="7" max="7" width="13.140625" style="21" customWidth="1"/>
    <col min="8" max="8" width="17.28515625" style="21" customWidth="1"/>
    <col min="9" max="9" width="24.42578125" style="21" customWidth="1"/>
    <col min="10" max="10" width="18.7109375" style="21" customWidth="1"/>
    <col min="11" max="11" width="25.140625" style="21" customWidth="1"/>
    <col min="12" max="12" width="10.7109375" style="21" customWidth="1"/>
    <col min="13" max="13" width="11.42578125" style="21" customWidth="1"/>
    <col min="14" max="14" width="11.7109375" style="21" customWidth="1"/>
    <col min="15" max="15" width="22.140625" style="21" customWidth="1"/>
    <col min="16" max="16" width="13" style="21" customWidth="1"/>
    <col min="17" max="17" width="14.42578125" style="21" customWidth="1"/>
    <col min="18" max="18" width="11.42578125" style="21" customWidth="1"/>
    <col min="19" max="19" width="15.7109375" style="21" customWidth="1"/>
    <col min="20" max="20" width="21.85546875" style="21" customWidth="1"/>
    <col min="21" max="21" width="14.28515625" style="21" customWidth="1"/>
    <col min="22" max="22" width="12.5703125" style="21" customWidth="1"/>
    <col min="23" max="23" width="12.28515625" style="21" bestFit="1" customWidth="1"/>
    <col min="24" max="24" width="12.5703125" style="21" customWidth="1"/>
    <col min="25" max="25" width="12.28515625" style="21" bestFit="1" customWidth="1"/>
    <col min="26" max="26" width="11.28515625" style="21" customWidth="1"/>
    <col min="27" max="27" width="15.140625" style="21" customWidth="1"/>
    <col min="28" max="28" width="13.7109375" style="21" customWidth="1"/>
    <col min="29" max="29" width="14.85546875" style="21" customWidth="1"/>
    <col min="30" max="30" width="14.42578125" style="21" customWidth="1"/>
    <col min="31" max="31" width="17.28515625" style="21" customWidth="1"/>
    <col min="32" max="32" width="13" style="21" customWidth="1"/>
    <col min="33" max="33" width="20.7109375" style="21" customWidth="1"/>
    <col min="34" max="34" width="19.5703125" style="15" customWidth="1"/>
    <col min="35" max="35" width="27.28515625" style="21" customWidth="1"/>
    <col min="36" max="36" width="20.7109375" style="21" customWidth="1"/>
    <col min="37" max="16384" width="9.140625" style="21"/>
  </cols>
  <sheetData>
    <row r="1" spans="1:36" ht="67.5" customHeight="1" x14ac:dyDescent="0.35">
      <c r="A1" s="20"/>
      <c r="B1" s="1"/>
      <c r="C1" s="20"/>
      <c r="D1" s="20"/>
      <c r="E1" s="20"/>
      <c r="F1" s="20"/>
      <c r="G1" s="20"/>
      <c r="H1" s="20"/>
      <c r="I1" s="42" t="s">
        <v>40</v>
      </c>
      <c r="J1" s="43"/>
      <c r="K1" s="43"/>
    </row>
    <row r="2" spans="1:36" s="23" customFormat="1" ht="51.75" customHeight="1" x14ac:dyDescent="0.35">
      <c r="A2" s="46" t="s">
        <v>41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"/>
      <c r="AI2" s="22"/>
      <c r="AJ2" s="22"/>
    </row>
    <row r="3" spans="1:36" s="17" customFormat="1" ht="63.6" customHeight="1" x14ac:dyDescent="0.3">
      <c r="A3" s="47" t="s">
        <v>0</v>
      </c>
      <c r="B3" s="49" t="s">
        <v>6</v>
      </c>
      <c r="C3" s="45" t="s">
        <v>1</v>
      </c>
      <c r="D3" s="45" t="s">
        <v>5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6"/>
      <c r="Q3" s="45" t="s">
        <v>13</v>
      </c>
      <c r="R3" s="45"/>
      <c r="S3" s="45"/>
      <c r="T3" s="45"/>
      <c r="U3" s="45"/>
      <c r="V3" s="45" t="s">
        <v>33</v>
      </c>
      <c r="W3" s="45"/>
      <c r="X3" s="45"/>
      <c r="Y3" s="45"/>
      <c r="Z3" s="45"/>
      <c r="AA3" s="45" t="s">
        <v>15</v>
      </c>
      <c r="AB3" s="45"/>
      <c r="AC3" s="45"/>
      <c r="AD3" s="45"/>
      <c r="AE3" s="45"/>
      <c r="AF3" s="45"/>
      <c r="AG3" s="45"/>
      <c r="AH3" s="45" t="s">
        <v>19</v>
      </c>
      <c r="AI3" s="45"/>
      <c r="AJ3" s="45"/>
    </row>
    <row r="4" spans="1:36" s="15" customFormat="1" ht="165.6" customHeight="1" x14ac:dyDescent="0.3">
      <c r="A4" s="48"/>
      <c r="B4" s="50"/>
      <c r="C4" s="45"/>
      <c r="D4" s="51" t="s">
        <v>7</v>
      </c>
      <c r="E4" s="51"/>
      <c r="F4" s="44" t="s">
        <v>8</v>
      </c>
      <c r="G4" s="44"/>
      <c r="H4" s="44" t="s">
        <v>9</v>
      </c>
      <c r="I4" s="52"/>
      <c r="J4" s="44" t="s">
        <v>10</v>
      </c>
      <c r="K4" s="44"/>
      <c r="L4" s="51" t="s">
        <v>12</v>
      </c>
      <c r="M4" s="51"/>
      <c r="N4" s="44" t="s">
        <v>11</v>
      </c>
      <c r="O4" s="44"/>
      <c r="P4" s="14" t="s">
        <v>35</v>
      </c>
      <c r="Q4" s="45" t="s">
        <v>14</v>
      </c>
      <c r="R4" s="45"/>
      <c r="S4" s="45" t="s">
        <v>30</v>
      </c>
      <c r="T4" s="45"/>
      <c r="U4" s="14" t="s">
        <v>36</v>
      </c>
      <c r="V4" s="53" t="s">
        <v>31</v>
      </c>
      <c r="W4" s="53"/>
      <c r="X4" s="53" t="s">
        <v>32</v>
      </c>
      <c r="Y4" s="53"/>
      <c r="Z4" s="14" t="s">
        <v>37</v>
      </c>
      <c r="AA4" s="44" t="s">
        <v>16</v>
      </c>
      <c r="AB4" s="44"/>
      <c r="AC4" s="44" t="s">
        <v>17</v>
      </c>
      <c r="AD4" s="44"/>
      <c r="AE4" s="44" t="s">
        <v>18</v>
      </c>
      <c r="AF4" s="44"/>
      <c r="AG4" s="14" t="s">
        <v>38</v>
      </c>
      <c r="AH4" s="44" t="s">
        <v>34</v>
      </c>
      <c r="AI4" s="44"/>
      <c r="AJ4" s="14" t="s">
        <v>39</v>
      </c>
    </row>
    <row r="5" spans="1:36" ht="48" hidden="1" customHeight="1" x14ac:dyDescent="0.35">
      <c r="A5" s="48"/>
      <c r="B5" s="50"/>
      <c r="C5" s="24">
        <f>P5+U5+Z5+AG5+AJ5</f>
        <v>100</v>
      </c>
      <c r="D5" s="25" t="s">
        <v>4</v>
      </c>
      <c r="E5" s="25" t="s">
        <v>2</v>
      </c>
      <c r="F5" s="25" t="s">
        <v>3</v>
      </c>
      <c r="G5" s="25" t="s">
        <v>2</v>
      </c>
      <c r="H5" s="25" t="s">
        <v>3</v>
      </c>
      <c r="I5" s="26" t="s">
        <v>2</v>
      </c>
      <c r="J5" s="25" t="s">
        <v>3</v>
      </c>
      <c r="K5" s="26" t="s">
        <v>2</v>
      </c>
      <c r="L5" s="25" t="s">
        <v>3</v>
      </c>
      <c r="M5" s="25" t="s">
        <v>2</v>
      </c>
      <c r="N5" s="25" t="s">
        <v>3</v>
      </c>
      <c r="O5" s="25" t="s">
        <v>2</v>
      </c>
      <c r="P5" s="27">
        <v>42</v>
      </c>
      <c r="Q5" s="25" t="s">
        <v>3</v>
      </c>
      <c r="R5" s="25" t="s">
        <v>2</v>
      </c>
      <c r="S5" s="25" t="s">
        <v>3</v>
      </c>
      <c r="T5" s="25" t="s">
        <v>2</v>
      </c>
      <c r="U5" s="27">
        <v>21</v>
      </c>
      <c r="V5" s="25" t="s">
        <v>3</v>
      </c>
      <c r="W5" s="25" t="s">
        <v>2</v>
      </c>
      <c r="X5" s="25" t="s">
        <v>3</v>
      </c>
      <c r="Y5" s="25" t="s">
        <v>2</v>
      </c>
      <c r="Z5" s="27">
        <v>8</v>
      </c>
      <c r="AA5" s="25" t="s">
        <v>3</v>
      </c>
      <c r="AB5" s="25" t="s">
        <v>2</v>
      </c>
      <c r="AC5" s="25" t="s">
        <v>3</v>
      </c>
      <c r="AD5" s="28" t="s">
        <v>2</v>
      </c>
      <c r="AE5" s="25" t="s">
        <v>3</v>
      </c>
      <c r="AF5" s="25" t="s">
        <v>2</v>
      </c>
      <c r="AG5" s="27">
        <v>21</v>
      </c>
      <c r="AH5" s="18" t="s">
        <v>3</v>
      </c>
      <c r="AI5" s="25" t="s">
        <v>2</v>
      </c>
      <c r="AJ5" s="27">
        <v>8</v>
      </c>
    </row>
    <row r="6" spans="1:36" ht="65.45" customHeight="1" x14ac:dyDescent="0.35">
      <c r="A6" s="29">
        <v>1</v>
      </c>
      <c r="B6" s="3" t="s">
        <v>23</v>
      </c>
      <c r="C6" s="35">
        <f>($P$5*P6+$U$5*U6+$Z$5*Z6+$AG$5*AG6+$AJ$5*AJ6)/100</f>
        <v>100</v>
      </c>
      <c r="D6" s="33">
        <f>'[1]расчёт показателей'!E8</f>
        <v>0.66068927647203635</v>
      </c>
      <c r="E6" s="34">
        <f>'[1]расчёт показателей'!F8</f>
        <v>1</v>
      </c>
      <c r="F6" s="34">
        <f>'[1]расчёт показателей'!I8</f>
        <v>0</v>
      </c>
      <c r="G6" s="34">
        <f>'[1]расчёт показателей'!J8</f>
        <v>1</v>
      </c>
      <c r="H6" s="34">
        <f>'[1]расчёт показателей'!P8</f>
        <v>10.305695939481543</v>
      </c>
      <c r="I6" s="34">
        <f>'[1]расчёт показателей'!Q8</f>
        <v>1</v>
      </c>
      <c r="J6" s="34">
        <f>'[1]расчёт показателей'!T8</f>
        <v>100</v>
      </c>
      <c r="K6" s="34">
        <f>'[1]расчёт показателей'!U8</f>
        <v>1</v>
      </c>
      <c r="L6" s="34">
        <f>'[1]расчёт показателей'!X8</f>
        <v>100</v>
      </c>
      <c r="M6" s="34">
        <f>'[1]расчёт показателей'!Y8</f>
        <v>1</v>
      </c>
      <c r="N6" s="34">
        <f>'[1]расчёт показателей'!AA8</f>
        <v>1</v>
      </c>
      <c r="O6" s="34">
        <f>'[1]расчёт показателей'!AB8</f>
        <v>1</v>
      </c>
      <c r="P6" s="35">
        <f>'[2]расчёт показателей'!AC8</f>
        <v>100</v>
      </c>
      <c r="Q6" s="34">
        <f>'[3]расчёт показателей'!C8</f>
        <v>0</v>
      </c>
      <c r="R6" s="34">
        <f>'[3]расчёт показателей'!D8</f>
        <v>1</v>
      </c>
      <c r="S6" s="25" t="str">
        <f>'[3]расчёт показателей'!E8</f>
        <v>опубликовано</v>
      </c>
      <c r="T6" s="25">
        <f>'[3]расчёт показателей'!F8</f>
        <v>1</v>
      </c>
      <c r="U6" s="38">
        <f>'[3]расчёт показателей'!G8</f>
        <v>100</v>
      </c>
      <c r="V6" s="34" t="str">
        <f>'[4]расчёт показателей'!C8</f>
        <v>Да</v>
      </c>
      <c r="W6" s="34">
        <f>'[4]расчёт показателей'!D8</f>
        <v>1</v>
      </c>
      <c r="X6" s="34" t="str">
        <f>'[4]расчёт показателей'!E8</f>
        <v>Да</v>
      </c>
      <c r="Y6" s="34">
        <f>'[4]расчёт показателей'!F8</f>
        <v>1</v>
      </c>
      <c r="Z6" s="38">
        <f>'[4]расчёт показателей'!G8</f>
        <v>100</v>
      </c>
      <c r="AA6" s="34">
        <f>'[5]расчёт показателей'!E8</f>
        <v>0</v>
      </c>
      <c r="AB6" s="34">
        <f>'[5]расчёт показателей'!F8</f>
        <v>1</v>
      </c>
      <c r="AC6" s="34">
        <f>'[5]расчёт показателей'!J8</f>
        <v>0</v>
      </c>
      <c r="AD6" s="34">
        <f>'[5]расчёт показателей'!K8</f>
        <v>1</v>
      </c>
      <c r="AE6" s="34">
        <f>'[5]расчёт показателей'!N8</f>
        <v>0</v>
      </c>
      <c r="AF6" s="34">
        <f>'[5]расчёт показателей'!O8</f>
        <v>1</v>
      </c>
      <c r="AG6" s="38">
        <f>'[5]расчёт показателей'!P8</f>
        <v>100</v>
      </c>
      <c r="AH6" s="39" t="str">
        <f>'[6]расчёт показателей'!C8</f>
        <v>не направлялись</v>
      </c>
      <c r="AI6" s="34">
        <f>'[6]расчёт показателей'!D8</f>
        <v>1</v>
      </c>
      <c r="AJ6" s="38">
        <f>'[6]расчёт показателей'!E8</f>
        <v>100</v>
      </c>
    </row>
    <row r="7" spans="1:36" ht="51.6" customHeight="1" x14ac:dyDescent="0.35">
      <c r="A7" s="29">
        <v>2</v>
      </c>
      <c r="B7" s="3" t="s">
        <v>22</v>
      </c>
      <c r="C7" s="35">
        <f>($P$5*P7+$U$5*U7+$Z$5*Z7+$AG$5*AG7+$AJ$5*AJ7)/100</f>
        <v>92.651822270251543</v>
      </c>
      <c r="D7" s="33">
        <f>'[1]расчёт показателей'!E9</f>
        <v>7.7029343122774804E-2</v>
      </c>
      <c r="E7" s="34">
        <f>'[1]расчёт показателей'!F9</f>
        <v>1</v>
      </c>
      <c r="F7" s="34">
        <f>'[1]расчёт показателей'!I9</f>
        <v>2.6156543231835285</v>
      </c>
      <c r="G7" s="34">
        <f>'[1]расчёт показателей'!J9</f>
        <v>0.97384345676816475</v>
      </c>
      <c r="H7" s="34">
        <f>'[1]расчёт показателей'!P9</f>
        <v>26.963789393738324</v>
      </c>
      <c r="I7" s="34">
        <f>'[1]расчёт показателей'!Q9</f>
        <v>1</v>
      </c>
      <c r="J7" s="34" t="str">
        <f>'[2]расчёт показателей'!T9</f>
        <v>-</v>
      </c>
      <c r="K7" s="34" t="str">
        <f>'[2]расчёт показателей'!U9</f>
        <v>-</v>
      </c>
      <c r="L7" s="34">
        <f>'[1]расчёт показателей'!X9</f>
        <v>97.388432701327631</v>
      </c>
      <c r="M7" s="34">
        <f>'[1]расчёт показателей'!Y9</f>
        <v>0.97388432701327632</v>
      </c>
      <c r="N7" s="34">
        <f>'[1]расчёт показателей'!AA9</f>
        <v>1</v>
      </c>
      <c r="O7" s="34">
        <f>'[1]расчёт показателей'!AB9</f>
        <v>1</v>
      </c>
      <c r="P7" s="35">
        <f>'[2]расчёт показателей'!AC9</f>
        <v>99.004338738694116</v>
      </c>
      <c r="Q7" s="34">
        <f>'[3]расчёт показателей'!C9</f>
        <v>0</v>
      </c>
      <c r="R7" s="34">
        <f>'[3]расчёт показателей'!D9</f>
        <v>1</v>
      </c>
      <c r="S7" s="25" t="str">
        <f>'[3]расчёт показателей'!E9</f>
        <v>опубликовано</v>
      </c>
      <c r="T7" s="25">
        <f>'[3]расчёт показателей'!F9</f>
        <v>1</v>
      </c>
      <c r="U7" s="38">
        <f>'[3]расчёт показателей'!G9</f>
        <v>100</v>
      </c>
      <c r="V7" s="34" t="str">
        <f>'[4]расчёт показателей'!C9</f>
        <v>Да</v>
      </c>
      <c r="W7" s="34">
        <f>'[4]расчёт показателей'!D9</f>
        <v>1</v>
      </c>
      <c r="X7" s="34" t="str">
        <f>'[4]расчёт показателей'!E9</f>
        <v>Да</v>
      </c>
      <c r="Y7" s="34">
        <f>'[4]расчёт показателей'!F9</f>
        <v>1</v>
      </c>
      <c r="Z7" s="38">
        <f>'[4]расчёт показателей'!G9</f>
        <v>100</v>
      </c>
      <c r="AA7" s="34">
        <f>'[5]расчёт показателей'!E9</f>
        <v>0</v>
      </c>
      <c r="AB7" s="34">
        <f>'[5]расчёт показателей'!F9</f>
        <v>1</v>
      </c>
      <c r="AC7" s="34">
        <f>'[5]расчёт показателей'!J9</f>
        <v>0</v>
      </c>
      <c r="AD7" s="34">
        <f>'[5]расчёт показателей'!K9</f>
        <v>1</v>
      </c>
      <c r="AE7" s="34">
        <f>'[5]расчёт показателей'!N9</f>
        <v>356.86449202771519</v>
      </c>
      <c r="AF7" s="34">
        <f>'[5]расчёт показателей'!O9</f>
        <v>0</v>
      </c>
      <c r="AG7" s="38">
        <f>'[5]расчёт показателей'!P9</f>
        <v>67</v>
      </c>
      <c r="AH7" s="39" t="str">
        <f>'[6]расчёт показателей'!C9</f>
        <v>не направлялись</v>
      </c>
      <c r="AI7" s="34">
        <f>'[6]расчёт показателей'!D9</f>
        <v>1</v>
      </c>
      <c r="AJ7" s="38">
        <f>'[6]расчёт показателей'!E9</f>
        <v>100</v>
      </c>
    </row>
    <row r="8" spans="1:36" ht="66" customHeight="1" x14ac:dyDescent="0.35">
      <c r="A8" s="29">
        <v>3</v>
      </c>
      <c r="B8" s="3" t="s">
        <v>21</v>
      </c>
      <c r="C8" s="35">
        <f t="shared" ref="C8:C11" si="0">($P$5*P8+$U$5*U8+$Z$5*Z8+$AG$5*AG8+$AJ$5*AJ8)/100</f>
        <v>93.101746894386906</v>
      </c>
      <c r="D8" s="33">
        <f>'[1]расчёт показателей'!E10</f>
        <v>0.64754001886436918</v>
      </c>
      <c r="E8" s="34">
        <f>'[1]расчёт показателей'!F10</f>
        <v>1</v>
      </c>
      <c r="F8" s="34">
        <f>'[1]расчёт показателей'!I10</f>
        <v>0.59066411759101833</v>
      </c>
      <c r="G8" s="34">
        <f>'[1]расчёт показателей'!J10</f>
        <v>0.99409335882408978</v>
      </c>
      <c r="H8" s="34">
        <f>'[1]расчёт показателей'!P10</f>
        <v>96.971310901582214</v>
      </c>
      <c r="I8" s="34">
        <f>'[1]расчёт показателей'!Q10</f>
        <v>6.0573781968355722E-2</v>
      </c>
      <c r="J8" s="34">
        <f>'[1]расчёт показателей'!T10</f>
        <v>99.885475405302998</v>
      </c>
      <c r="K8" s="34">
        <f>'[1]расчёт показателей'!U10</f>
        <v>0.99885475405302993</v>
      </c>
      <c r="L8" s="34">
        <f>'[1]расчёт показателей'!X10</f>
        <v>98.557118804154939</v>
      </c>
      <c r="M8" s="34">
        <f>'[1]расчёт показателей'!Y10</f>
        <v>0.98557118804154942</v>
      </c>
      <c r="N8" s="34">
        <f>'[1]расчёт показателей'!AA10</f>
        <v>1</v>
      </c>
      <c r="O8" s="34">
        <f>'[1]расчёт показателей'!AB10</f>
        <v>1</v>
      </c>
      <c r="P8" s="35">
        <f>'[2]расчёт показателей'!AC10</f>
        <v>83.575587843778337</v>
      </c>
      <c r="Q8" s="34">
        <f>'[3]расчёт показателей'!C10</f>
        <v>0</v>
      </c>
      <c r="R8" s="34">
        <f>'[3]расчёт показателей'!D10</f>
        <v>1</v>
      </c>
      <c r="S8" s="25" t="str">
        <f>'[3]расчёт показателей'!E10</f>
        <v>опубликовано</v>
      </c>
      <c r="T8" s="25">
        <f>'[3]расчёт показателей'!F10</f>
        <v>1</v>
      </c>
      <c r="U8" s="38">
        <f>'[3]расчёт показателей'!G10</f>
        <v>100</v>
      </c>
      <c r="V8" s="34" t="str">
        <f>'[4]расчёт показателей'!C10</f>
        <v>Да</v>
      </c>
      <c r="W8" s="34">
        <f>'[4]расчёт показателей'!D10</f>
        <v>1</v>
      </c>
      <c r="X8" s="34" t="str">
        <f>'[4]расчёт показателей'!E10</f>
        <v>Да</v>
      </c>
      <c r="Y8" s="34">
        <f>'[4]расчёт показателей'!F10</f>
        <v>1</v>
      </c>
      <c r="Z8" s="38">
        <f>'[4]расчёт показателей'!G10</f>
        <v>100</v>
      </c>
      <c r="AA8" s="34">
        <f>'[5]расчёт показателей'!E10</f>
        <v>0</v>
      </c>
      <c r="AB8" s="34">
        <f>'[5]расчёт показателей'!F10</f>
        <v>1</v>
      </c>
      <c r="AC8" s="34">
        <f>'[5]расчёт показателей'!J10</f>
        <v>0</v>
      </c>
      <c r="AD8" s="34">
        <f>'[5]расчёт показателей'!K10</f>
        <v>1</v>
      </c>
      <c r="AE8" s="34">
        <f>'[5]расчёт показателей'!N10</f>
        <v>0</v>
      </c>
      <c r="AF8" s="34">
        <f>'[5]расчёт показателей'!O10</f>
        <v>1</v>
      </c>
      <c r="AG8" s="38">
        <f>'[5]расчёт показателей'!P10</f>
        <v>100</v>
      </c>
      <c r="AH8" s="39" t="str">
        <f>'[6]расчёт показателей'!C10</f>
        <v>не направлялись</v>
      </c>
      <c r="AI8" s="34">
        <f>'[6]расчёт показателей'!D10</f>
        <v>1</v>
      </c>
      <c r="AJ8" s="38">
        <f>'[6]расчёт показателей'!E10</f>
        <v>100</v>
      </c>
    </row>
    <row r="9" spans="1:36" ht="61.15" customHeight="1" x14ac:dyDescent="0.35">
      <c r="A9" s="29">
        <v>4</v>
      </c>
      <c r="B9" s="3" t="s">
        <v>24</v>
      </c>
      <c r="C9" s="35">
        <f t="shared" si="0"/>
        <v>84.73021880303213</v>
      </c>
      <c r="D9" s="33">
        <f>'[1]расчёт показателей'!E11</f>
        <v>0.28381571646539383</v>
      </c>
      <c r="E9" s="34">
        <f>'[1]расчёт показателей'!F11</f>
        <v>1</v>
      </c>
      <c r="F9" s="34">
        <f>'[1]расчёт показателей'!I11</f>
        <v>2.6911816030160116</v>
      </c>
      <c r="G9" s="34">
        <f>'[1]расчёт показателей'!J11</f>
        <v>0.97308818396983987</v>
      </c>
      <c r="H9" s="34">
        <f>'[1]расчёт показателей'!P11</f>
        <v>100.0433148348416</v>
      </c>
      <c r="I9" s="34">
        <f>'[1]расчёт показателей'!Q11</f>
        <v>0</v>
      </c>
      <c r="J9" s="34" t="str">
        <f>'[2]расчёт показателей'!T11</f>
        <v>-</v>
      </c>
      <c r="K9" s="34" t="str">
        <f>'[2]расчёт показателей'!U11</f>
        <v>-</v>
      </c>
      <c r="L9" s="34">
        <f>'[1]расчёт показателей'!X11</f>
        <v>98.443916640917621</v>
      </c>
      <c r="M9" s="34">
        <f>'[1]расчёт показателей'!Y11</f>
        <v>0.98443916640917617</v>
      </c>
      <c r="N9" s="34">
        <f>'[1]расчёт показателей'!AA11</f>
        <v>1</v>
      </c>
      <c r="O9" s="34">
        <f>'[1]расчёт показателей'!AB11</f>
        <v>1</v>
      </c>
      <c r="P9" s="35">
        <f>'[2]расчёт показателей'!AC11</f>
        <v>80.143378102457447</v>
      </c>
      <c r="Q9" s="34">
        <f>'[3]расчёт показателей'!C11</f>
        <v>0</v>
      </c>
      <c r="R9" s="34">
        <f>'[3]расчёт показателей'!D11</f>
        <v>1</v>
      </c>
      <c r="S9" s="25" t="str">
        <f>'[3]расчёт показателей'!E11</f>
        <v>опубликовано</v>
      </c>
      <c r="T9" s="25">
        <f>'[3]расчёт показателей'!F11</f>
        <v>1</v>
      </c>
      <c r="U9" s="38">
        <f>'[3]расчёт показателей'!G11</f>
        <v>100</v>
      </c>
      <c r="V9" s="34" t="str">
        <f>'[4]расчёт показателей'!C11</f>
        <v>Да</v>
      </c>
      <c r="W9" s="34">
        <f>'[4]расчёт показателей'!D11</f>
        <v>1</v>
      </c>
      <c r="X9" s="34" t="str">
        <f>'[4]расчёт показателей'!E11</f>
        <v>Да</v>
      </c>
      <c r="Y9" s="34">
        <f>'[4]расчёт показателей'!F11</f>
        <v>1</v>
      </c>
      <c r="Z9" s="38">
        <f>'[4]расчёт показателей'!G11</f>
        <v>100</v>
      </c>
      <c r="AA9" s="34">
        <f>'[5]расчёт показателей'!E11</f>
        <v>0</v>
      </c>
      <c r="AB9" s="34">
        <f>'[5]расчёт показателей'!F11</f>
        <v>1</v>
      </c>
      <c r="AC9" s="34">
        <f>'[5]расчёт показателей'!J11</f>
        <v>0</v>
      </c>
      <c r="AD9" s="34">
        <f>'[5]расчёт показателей'!K11</f>
        <v>1</v>
      </c>
      <c r="AE9" s="34">
        <f>'[5]расчёт показателей'!N11</f>
        <v>10.881972963401259</v>
      </c>
      <c r="AF9" s="34">
        <f>'[5]расчёт показателей'!O11</f>
        <v>0</v>
      </c>
      <c r="AG9" s="38">
        <f>'[5]расчёт показателей'!P11</f>
        <v>67</v>
      </c>
      <c r="AH9" s="39" t="str">
        <f>'[6]расчёт показателей'!C11</f>
        <v>не направлялись</v>
      </c>
      <c r="AI9" s="34">
        <f>'[6]расчёт показателей'!D11</f>
        <v>1</v>
      </c>
      <c r="AJ9" s="38">
        <f>'[6]расчёт показателей'!E11</f>
        <v>100</v>
      </c>
    </row>
    <row r="10" spans="1:36" ht="60" customHeight="1" x14ac:dyDescent="0.35">
      <c r="A10" s="29">
        <v>5</v>
      </c>
      <c r="B10" s="3" t="s">
        <v>20</v>
      </c>
      <c r="C10" s="35">
        <f t="shared" si="0"/>
        <v>93.07</v>
      </c>
      <c r="D10" s="33">
        <f>'[1]расчёт показателей'!E12</f>
        <v>0.3229512125645575</v>
      </c>
      <c r="E10" s="34">
        <f>'[1]расчёт показателей'!F12</f>
        <v>1</v>
      </c>
      <c r="F10" s="34">
        <f>'[1]расчёт показателей'!I12</f>
        <v>0</v>
      </c>
      <c r="G10" s="34">
        <f>'[1]расчёт показателей'!J12</f>
        <v>1</v>
      </c>
      <c r="H10" s="34">
        <f>'[1]расчёт показателей'!P12</f>
        <v>32.737050649094989</v>
      </c>
      <c r="I10" s="34">
        <f>'[1]расчёт показателей'!Q12</f>
        <v>1</v>
      </c>
      <c r="J10" s="34">
        <f>'[1]расчёт показателей'!T12</f>
        <v>100</v>
      </c>
      <c r="K10" s="34">
        <f>'[1]расчёт показателей'!U12</f>
        <v>1</v>
      </c>
      <c r="L10" s="34">
        <f>'[1]расчёт показателей'!X12</f>
        <v>100</v>
      </c>
      <c r="M10" s="34">
        <f>'[1]расчёт показателей'!Y12</f>
        <v>1</v>
      </c>
      <c r="N10" s="34">
        <f>'[1]расчёт показателей'!AA12</f>
        <v>1</v>
      </c>
      <c r="O10" s="34">
        <f>'[1]расчёт показателей'!AB12</f>
        <v>1</v>
      </c>
      <c r="P10" s="35">
        <f>'[2]расчёт показателей'!AC12</f>
        <v>100</v>
      </c>
      <c r="Q10" s="34">
        <f>'[3]расчёт показателей'!C12</f>
        <v>0</v>
      </c>
      <c r="R10" s="34">
        <f>'[3]расчёт показателей'!D12</f>
        <v>1</v>
      </c>
      <c r="S10" s="25" t="str">
        <f>'[3]расчёт показателей'!E12</f>
        <v>опубликовано</v>
      </c>
      <c r="T10" s="25">
        <f>'[3]расчёт показателей'!F12</f>
        <v>1</v>
      </c>
      <c r="U10" s="38">
        <f>'[3]расчёт показателей'!G12</f>
        <v>100</v>
      </c>
      <c r="V10" s="34" t="str">
        <f>'[4]расчёт показателей'!C12</f>
        <v>Да</v>
      </c>
      <c r="W10" s="34">
        <f>'[4]расчёт показателей'!D12</f>
        <v>1</v>
      </c>
      <c r="X10" s="34" t="str">
        <f>'[4]расчёт показателей'!E12</f>
        <v>Да</v>
      </c>
      <c r="Y10" s="34">
        <f>'[4]расчёт показателей'!F12</f>
        <v>1</v>
      </c>
      <c r="Z10" s="38">
        <f>'[4]расчёт показателей'!G12</f>
        <v>100</v>
      </c>
      <c r="AA10" s="34">
        <f>'[5]расчёт показателей'!E12</f>
        <v>0</v>
      </c>
      <c r="AB10" s="34">
        <f>'[5]расчёт показателей'!F12</f>
        <v>1</v>
      </c>
      <c r="AC10" s="34">
        <f>'[5]расчёт показателей'!J12</f>
        <v>0</v>
      </c>
      <c r="AD10" s="34">
        <f>'[5]расчёт показателей'!K12</f>
        <v>1</v>
      </c>
      <c r="AE10" s="34">
        <f>'[5]расчёт показателей'!N12</f>
        <v>438.15552920897454</v>
      </c>
      <c r="AF10" s="34">
        <f>'[5]расчёт показателей'!O12</f>
        <v>0</v>
      </c>
      <c r="AG10" s="38">
        <f>'[5]расчёт показателей'!P12</f>
        <v>67</v>
      </c>
      <c r="AH10" s="39" t="str">
        <f>'[6]расчёт показателей'!C12</f>
        <v>не направлялись</v>
      </c>
      <c r="AI10" s="34">
        <f>'[6]расчёт показателей'!D12</f>
        <v>1</v>
      </c>
      <c r="AJ10" s="38">
        <f>'[6]расчёт показателей'!E12</f>
        <v>100</v>
      </c>
    </row>
    <row r="11" spans="1:36" ht="60" customHeight="1" x14ac:dyDescent="0.35">
      <c r="A11" s="29">
        <v>6</v>
      </c>
      <c r="B11" s="3" t="s">
        <v>28</v>
      </c>
      <c r="C11" s="35">
        <f t="shared" si="0"/>
        <v>93.780365098912227</v>
      </c>
      <c r="D11" s="33">
        <f>'[1]расчёт показателей'!E13</f>
        <v>5.6684253543531474E-2</v>
      </c>
      <c r="E11" s="34">
        <f>'[1]расчёт показателей'!F13</f>
        <v>1</v>
      </c>
      <c r="F11" s="34">
        <f>'[1]расчёт показателей'!I13</f>
        <v>0.2210171787162932</v>
      </c>
      <c r="G11" s="34">
        <f>'[1]расчёт показателей'!J13</f>
        <v>0.99778982821283702</v>
      </c>
      <c r="H11" s="34">
        <f>'[1]расчёт показателей'!P13</f>
        <v>67.113758298914235</v>
      </c>
      <c r="I11" s="34">
        <f>'[1]расчёт показателей'!Q13</f>
        <v>0.65772483402171533</v>
      </c>
      <c r="J11" s="34">
        <f>'[1]расчёт показателей'!T13</f>
        <v>99.999946431744789</v>
      </c>
      <c r="K11" s="34">
        <f>'[1]расчёт показателей'!U13</f>
        <v>0.99999946431744791</v>
      </c>
      <c r="L11" s="34">
        <f>'[1]расчёт показателей'!X13</f>
        <v>41.894496554803418</v>
      </c>
      <c r="M11" s="34">
        <f>'[1]расчёт показателей'!Y13</f>
        <v>0.41894496554803418</v>
      </c>
      <c r="N11" s="34">
        <f>'[1]расчёт показателей'!AA13</f>
        <v>1</v>
      </c>
      <c r="O11" s="34">
        <f>'[1]расчёт показателей'!AB13</f>
        <v>1</v>
      </c>
      <c r="P11" s="35">
        <f>'[2]расчёт показателей'!AC13</f>
        <v>85.191345473600549</v>
      </c>
      <c r="Q11" s="34">
        <f>'[3]расчёт показателей'!C13</f>
        <v>0</v>
      </c>
      <c r="R11" s="34">
        <f>'[3]расчёт показателей'!D13</f>
        <v>1</v>
      </c>
      <c r="S11" s="25" t="str">
        <f>'[3]расчёт показателей'!E13</f>
        <v>опубликовано</v>
      </c>
      <c r="T11" s="25">
        <f>'[3]расчёт показателей'!F13</f>
        <v>1</v>
      </c>
      <c r="U11" s="38">
        <f>'[3]расчёт показателей'!G13</f>
        <v>100</v>
      </c>
      <c r="V11" s="34" t="str">
        <f>'[4]расчёт показателей'!C13</f>
        <v>Да</v>
      </c>
      <c r="W11" s="34">
        <f>'[4]расчёт показателей'!D13</f>
        <v>1</v>
      </c>
      <c r="X11" s="34" t="str">
        <f>'[4]расчёт показателей'!E13</f>
        <v>Да</v>
      </c>
      <c r="Y11" s="34">
        <f>'[4]расчёт показателей'!F13</f>
        <v>1</v>
      </c>
      <c r="Z11" s="38">
        <f>'[4]расчёт показателей'!G13</f>
        <v>100</v>
      </c>
      <c r="AA11" s="34">
        <f>'[5]расчёт показателей'!E13</f>
        <v>0</v>
      </c>
      <c r="AB11" s="34">
        <f>'[5]расчёт показателей'!F13</f>
        <v>1</v>
      </c>
      <c r="AC11" s="34">
        <f>'[5]расчёт показателей'!J13</f>
        <v>0</v>
      </c>
      <c r="AD11" s="34">
        <f>'[5]расчёт показателей'!K13</f>
        <v>1</v>
      </c>
      <c r="AE11" s="34">
        <f>'[5]расчёт показателей'!N13</f>
        <v>0</v>
      </c>
      <c r="AF11" s="34">
        <f>'[5]расчёт показателей'!O13</f>
        <v>1</v>
      </c>
      <c r="AG11" s="38">
        <f>'[5]расчёт показателей'!P13</f>
        <v>100</v>
      </c>
      <c r="AH11" s="39" t="str">
        <f>'[6]расчёт показателей'!C13</f>
        <v>не направлялись</v>
      </c>
      <c r="AI11" s="34">
        <f>'[6]расчёт показателей'!D13</f>
        <v>1</v>
      </c>
      <c r="AJ11" s="38">
        <f>'[6]расчёт показателей'!E13</f>
        <v>100</v>
      </c>
    </row>
    <row r="12" spans="1:36" s="31" customFormat="1" ht="39.75" customHeight="1" x14ac:dyDescent="0.35">
      <c r="A12" s="30"/>
      <c r="B12" s="19"/>
      <c r="C12" s="37">
        <f>SUM(C6:C11)/6</f>
        <v>92.889025511097131</v>
      </c>
      <c r="D12" s="36"/>
      <c r="E12" s="37">
        <f>SUM(E6:E11)/6</f>
        <v>1</v>
      </c>
      <c r="F12" s="36"/>
      <c r="G12" s="37">
        <f>SUM(G6:G11)/6</f>
        <v>0.98980247129582188</v>
      </c>
      <c r="H12" s="36"/>
      <c r="I12" s="37">
        <f>SUM(I6:I11)/6</f>
        <v>0.61971643599834514</v>
      </c>
      <c r="J12" s="36"/>
      <c r="K12" s="37">
        <f>SUM(K6:K11)/4</f>
        <v>0.99971355459261946</v>
      </c>
      <c r="L12" s="36"/>
      <c r="M12" s="37">
        <f>SUM(M6:M11)/6</f>
        <v>0.89380660783533938</v>
      </c>
      <c r="N12" s="36"/>
      <c r="O12" s="37">
        <f>SUM(O6:O11)/6</f>
        <v>1</v>
      </c>
      <c r="P12" s="37">
        <f>SUM(P6:P11)/6</f>
        <v>91.319108359755077</v>
      </c>
      <c r="Q12" s="36"/>
      <c r="R12" s="37">
        <f>SUM(R6:R11)/6</f>
        <v>1</v>
      </c>
      <c r="S12" s="36"/>
      <c r="T12" s="37">
        <f>SUM(T6:T11)/6</f>
        <v>1</v>
      </c>
      <c r="U12" s="37">
        <f>SUM(U6:U11)/6</f>
        <v>100</v>
      </c>
      <c r="V12" s="36"/>
      <c r="W12" s="37">
        <f>SUM(W6:W11)/6</f>
        <v>1</v>
      </c>
      <c r="X12" s="36"/>
      <c r="Y12" s="37">
        <f>SUM(Y6:Y11)/6</f>
        <v>1</v>
      </c>
      <c r="Z12" s="37">
        <f>SUM(Z6:Z11)/6</f>
        <v>100</v>
      </c>
      <c r="AA12" s="36"/>
      <c r="AB12" s="37">
        <f>SUM(AB6:AB11)/6</f>
        <v>1</v>
      </c>
      <c r="AC12" s="36"/>
      <c r="AD12" s="37">
        <f>SUM(AD6:AD11)/6</f>
        <v>1</v>
      </c>
      <c r="AE12" s="36"/>
      <c r="AF12" s="37">
        <f>SUM(AF6:AF11)/6</f>
        <v>0.5</v>
      </c>
      <c r="AG12" s="37">
        <f>SUM(AG6:AG11)/6</f>
        <v>83.5</v>
      </c>
      <c r="AH12" s="40"/>
      <c r="AI12" s="37">
        <f>SUM(AI6:AI11)/6</f>
        <v>1</v>
      </c>
      <c r="AJ12" s="37">
        <f>SUM(AJ6:AJ11)/6</f>
        <v>100</v>
      </c>
    </row>
    <row r="13" spans="1:36" hidden="1" x14ac:dyDescent="0.35">
      <c r="O13" s="21">
        <v>16</v>
      </c>
      <c r="P13" s="32"/>
    </row>
  </sheetData>
  <mergeCells count="24">
    <mergeCell ref="D4:E4"/>
    <mergeCell ref="F4:G4"/>
    <mergeCell ref="H4:I4"/>
    <mergeCell ref="V4:W4"/>
    <mergeCell ref="X4:Y4"/>
    <mergeCell ref="N4:O4"/>
    <mergeCell ref="J4:K4"/>
    <mergeCell ref="L4:M4"/>
    <mergeCell ref="I1:K1"/>
    <mergeCell ref="AA4:AB4"/>
    <mergeCell ref="Q4:R4"/>
    <mergeCell ref="S4:T4"/>
    <mergeCell ref="AH3:AJ3"/>
    <mergeCell ref="AA3:AG3"/>
    <mergeCell ref="V3:Z3"/>
    <mergeCell ref="Q3:U3"/>
    <mergeCell ref="A2:K2"/>
    <mergeCell ref="A3:A5"/>
    <mergeCell ref="B3:B5"/>
    <mergeCell ref="D3:O3"/>
    <mergeCell ref="C3:C4"/>
    <mergeCell ref="AC4:AD4"/>
    <mergeCell ref="AE4:AF4"/>
    <mergeCell ref="AH4:AI4"/>
  </mergeCells>
  <pageMargins left="0.2" right="0.2" top="0.78740157480314965" bottom="0.51" header="0.31496062992125984" footer="0.31496062992125984"/>
  <pageSetup paperSize="9" scale="40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zoomScale="50" zoomScaleNormal="50" workbookViewId="0">
      <selection activeCell="B8" sqref="B8"/>
    </sheetView>
  </sheetViews>
  <sheetFormatPr defaultRowHeight="15" x14ac:dyDescent="0.25"/>
  <cols>
    <col min="1" max="1" width="78.5703125" customWidth="1"/>
    <col min="2" max="2" width="25.7109375" customWidth="1"/>
    <col min="3" max="3" width="26.5703125" customWidth="1"/>
  </cols>
  <sheetData>
    <row r="1" spans="1:3" ht="20.25" x14ac:dyDescent="0.3">
      <c r="A1" s="55"/>
      <c r="B1" s="55"/>
      <c r="C1" s="55"/>
    </row>
    <row r="3" spans="1:3" ht="100.9" customHeight="1" x14ac:dyDescent="0.25">
      <c r="A3" s="54" t="s">
        <v>42</v>
      </c>
      <c r="B3" s="56"/>
      <c r="C3" s="56"/>
    </row>
    <row r="4" spans="1:3" ht="27.75" x14ac:dyDescent="0.4">
      <c r="A4" s="5"/>
      <c r="B4" s="4"/>
      <c r="C4" s="6" t="s">
        <v>43</v>
      </c>
    </row>
    <row r="5" spans="1:3" s="11" customFormat="1" ht="162" x14ac:dyDescent="0.25">
      <c r="A5" s="7" t="s">
        <v>25</v>
      </c>
      <c r="B5" s="7" t="s">
        <v>26</v>
      </c>
      <c r="C5" s="7" t="s">
        <v>27</v>
      </c>
    </row>
    <row r="6" spans="1:3" ht="20.25" x14ac:dyDescent="0.25">
      <c r="A6" s="13">
        <v>2</v>
      </c>
      <c r="B6" s="12">
        <v>3</v>
      </c>
      <c r="C6" s="13">
        <v>4</v>
      </c>
    </row>
    <row r="7" spans="1:3" ht="94.5" customHeight="1" x14ac:dyDescent="0.25">
      <c r="A7" s="8" t="s">
        <v>23</v>
      </c>
      <c r="B7" s="41">
        <v>100</v>
      </c>
      <c r="C7" s="57">
        <v>1</v>
      </c>
    </row>
    <row r="8" spans="1:3" ht="82.5" customHeight="1" x14ac:dyDescent="0.25">
      <c r="A8" s="8" t="s">
        <v>28</v>
      </c>
      <c r="B8" s="41">
        <v>93.780365098912227</v>
      </c>
      <c r="C8" s="57">
        <v>2</v>
      </c>
    </row>
    <row r="9" spans="1:3" ht="71.25" customHeight="1" x14ac:dyDescent="0.25">
      <c r="A9" s="8" t="s">
        <v>20</v>
      </c>
      <c r="B9" s="41">
        <v>93.07</v>
      </c>
      <c r="C9" s="58" t="s">
        <v>44</v>
      </c>
    </row>
    <row r="10" spans="1:3" ht="107.25" customHeight="1" x14ac:dyDescent="0.25">
      <c r="A10" s="8" t="s">
        <v>21</v>
      </c>
      <c r="B10" s="41">
        <v>93.101746894386906</v>
      </c>
      <c r="C10" s="58" t="s">
        <v>44</v>
      </c>
    </row>
    <row r="11" spans="1:3" ht="61.5" customHeight="1" x14ac:dyDescent="0.25">
      <c r="A11" s="8" t="s">
        <v>22</v>
      </c>
      <c r="B11" s="41">
        <v>92.651822270251543</v>
      </c>
      <c r="C11" s="57">
        <v>5</v>
      </c>
    </row>
    <row r="12" spans="1:3" ht="107.25" customHeight="1" x14ac:dyDescent="0.25">
      <c r="A12" s="8" t="s">
        <v>24</v>
      </c>
      <c r="B12" s="41">
        <v>84.73021880303213</v>
      </c>
      <c r="C12" s="57">
        <v>6</v>
      </c>
    </row>
    <row r="13" spans="1:3" ht="27.75" x14ac:dyDescent="0.25">
      <c r="A13" s="9" t="s">
        <v>29</v>
      </c>
      <c r="B13" s="41">
        <v>92.9</v>
      </c>
      <c r="C13" s="10"/>
    </row>
  </sheetData>
  <mergeCells count="2">
    <mergeCell ref="A1:C1"/>
    <mergeCell ref="A3:C3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Итоговые показатели</vt:lpstr>
      <vt:lpstr>сводный рейтинг</vt:lpstr>
      <vt:lpstr>'Итоговые показатели'!Заголовки_для_печати</vt:lpstr>
      <vt:lpstr>'Итоговые показатели'!Область_печати</vt:lpstr>
      <vt:lpstr>'сводный рейтинг'!Область_печати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2024-06-24T10:42:47Z</dcterms:modified>
</cp:coreProperties>
</file>